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K23" i="1"/>
  <c r="J23"/>
  <c r="I23"/>
  <c r="J10"/>
  <c r="J9"/>
  <c r="J8"/>
  <c r="N7"/>
  <c r="J7"/>
  <c r="G7"/>
  <c r="D7"/>
  <c r="C7"/>
</calcChain>
</file>

<file path=xl/sharedStrings.xml><?xml version="1.0" encoding="utf-8"?>
<sst xmlns="http://schemas.openxmlformats.org/spreadsheetml/2006/main" count="87" uniqueCount="70">
  <si>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</si>
  <si>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</si>
  <si>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：徐鑫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</si>
  <si>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18661705809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</si>
  <si>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：崔增强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</si>
  <si>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：85185859</t>
    </r>
  </si>
  <si>
    <t>项目名称</t>
  </si>
  <si>
    <t>义务教育免费教科书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</si>
  <si>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</si>
  <si>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</si>
  <si>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t>青岛西海岸新区教育和体育局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</si>
  <si>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</si>
  <si>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</si>
  <si>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</si>
  <si>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</si>
  <si>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</si>
  <si>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</si>
  <si>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</si>
  <si>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</si>
  <si>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</si>
  <si>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</si>
  <si>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</si>
  <si>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</si>
  <si>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</si>
  <si>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</si>
  <si>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</si>
  <si>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</si>
  <si>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</si>
  <si>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</si>
  <si>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</si>
  <si>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</si>
  <si>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</si>
  <si>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</si>
  <si>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</si>
  <si>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2021年义务教育城区中小学（西区包括海滨、海之韵、珠山、王家楼等街道学校）免费教科书的小学学生数</t>
  </si>
  <si>
    <t>58802人</t>
  </si>
  <si>
    <t>2021年义务教育城区中小学（西区包括海滨、海之韵、珠山、王家楼等街道学校）免费教科书的初中学生数</t>
  </si>
  <si>
    <t>21788人</t>
  </si>
  <si>
    <t>质量指标</t>
  </si>
  <si>
    <t>实施政府采购，确保课本质量</t>
  </si>
  <si>
    <t>时效指标</t>
  </si>
  <si>
    <t>及时发放</t>
  </si>
  <si>
    <t>每学期开学初</t>
  </si>
  <si>
    <t>及时到位</t>
  </si>
  <si>
    <t>成本指标</t>
  </si>
  <si>
    <t>2020年义务教育免费教科书</t>
  </si>
  <si>
    <t>255万元</t>
  </si>
  <si>
    <t>232.42万元</t>
  </si>
  <si>
    <t>效益指标</t>
  </si>
  <si>
    <t>社会效益</t>
  </si>
  <si>
    <t>保障义务教育城区免费教材使用</t>
  </si>
  <si>
    <t>逐步完善</t>
  </si>
  <si>
    <t>好</t>
  </si>
  <si>
    <t>可持续影响</t>
  </si>
  <si>
    <t>不断充分体现政府对义务教育学校的重视程度</t>
  </si>
  <si>
    <t>充分体现</t>
  </si>
  <si>
    <t>满意度指标</t>
  </si>
  <si>
    <t>受益对象</t>
  </si>
  <si>
    <t>家长和学生满意度</t>
  </si>
  <si>
    <t>95%以上</t>
  </si>
  <si>
    <t>服务对象</t>
  </si>
  <si>
    <t>学校满意度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</si>
  <si>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</si>
  <si>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</si>
  <si>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</si>
  <si>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</si>
  <si>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义务教育城区中小学（西区包括海滨、海之韵、珠山、王家楼等街道学校）免费教科书、地方课程，为城区58500名小学生和21800名中学生发放免费教科书。</t>
    <phoneticPr fontId="10" type="noConversion"/>
  </si>
  <si>
    <t>约58500人</t>
    <phoneticPr fontId="10" type="noConversion"/>
  </si>
  <si>
    <t>约21800人</t>
    <phoneticPr fontId="10" type="noConversion"/>
  </si>
  <si>
    <r>
      <t>2020年为城区</t>
    </r>
    <r>
      <rPr>
        <sz val="10"/>
        <rFont val="宋体"/>
        <charset val="134"/>
      </rPr>
      <t>58802名小学生和21788</t>
    </r>
    <r>
      <rPr>
        <sz val="10"/>
        <color indexed="8"/>
        <rFont val="宋体"/>
        <charset val="134"/>
      </rPr>
      <t>名中学生按时发放了免费教科书，确保了师生正常按时使用，充分体现了政府对义务教育学校的重视程度。</t>
    </r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</si>
</sst>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3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2" fillId="2" borderId="5" xfId="0" applyNumberFormat="1" applyFont="1" applyFill="1" applyBorder="1" applyAlignment="1">
      <alignment vertical="center"/>
    </xf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Font="1" applyBorder="1" applyAlignment="1"/>
    <xf numFmtId="0" fontId="0" fillId="0" borderId="4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5" activePane="bottomLeft" state="frozenSplit"/>
      <selection pane="bottomLeft" activeCell="P5" sqref="P5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5.95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ht="24" customHeight="1">
      <c r="A3" s="47" t="s">
        <v>2</v>
      </c>
      <c r="B3" s="48"/>
      <c r="C3" s="49" t="s">
        <v>3</v>
      </c>
      <c r="D3" s="50"/>
      <c r="E3" s="50"/>
      <c r="F3" s="50" t="s">
        <v>4</v>
      </c>
      <c r="G3" s="50"/>
      <c r="H3" s="50"/>
      <c r="I3" s="50"/>
      <c r="J3" s="50" t="s">
        <v>5</v>
      </c>
      <c r="K3" s="50"/>
      <c r="L3" s="50"/>
      <c r="M3" s="50"/>
      <c r="N3" s="50"/>
    </row>
    <row r="4" spans="1:14" ht="24" customHeight="1">
      <c r="A4" s="29" t="s">
        <v>6</v>
      </c>
      <c r="B4" s="29"/>
      <c r="C4" s="41" t="s">
        <v>7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ht="24" customHeight="1">
      <c r="A5" s="11" t="s">
        <v>8</v>
      </c>
      <c r="B5" s="29"/>
      <c r="C5" s="11" t="s">
        <v>10</v>
      </c>
      <c r="D5" s="11"/>
      <c r="E5" s="11"/>
      <c r="F5" s="11"/>
      <c r="G5" s="11" t="s">
        <v>9</v>
      </c>
      <c r="H5" s="11"/>
      <c r="I5" s="11" t="s">
        <v>10</v>
      </c>
      <c r="J5" s="11"/>
      <c r="K5" s="11"/>
      <c r="L5" s="11"/>
      <c r="M5" s="11"/>
      <c r="N5" s="11"/>
    </row>
    <row r="6" spans="1:14" ht="24" customHeight="1">
      <c r="A6" s="11" t="s">
        <v>11</v>
      </c>
      <c r="B6" s="11"/>
      <c r="C6" s="1" t="s">
        <v>12</v>
      </c>
      <c r="D6" s="29" t="s">
        <v>13</v>
      </c>
      <c r="E6" s="29"/>
      <c r="F6" s="29"/>
      <c r="G6" s="29" t="s">
        <v>14</v>
      </c>
      <c r="H6" s="29"/>
      <c r="I6" s="29"/>
      <c r="J6" s="29" t="s">
        <v>15</v>
      </c>
      <c r="K6" s="29"/>
      <c r="L6" s="35" t="s">
        <v>16</v>
      </c>
      <c r="M6" s="36"/>
      <c r="N6" s="1" t="s">
        <v>17</v>
      </c>
    </row>
    <row r="7" spans="1:14" ht="18" customHeight="1">
      <c r="A7" s="41" t="s">
        <v>18</v>
      </c>
      <c r="B7" s="41"/>
      <c r="C7" s="3">
        <f>SUM(C8:C10)</f>
        <v>255</v>
      </c>
      <c r="D7" s="42">
        <f>SUM(D8:D10)</f>
        <v>255</v>
      </c>
      <c r="E7" s="43"/>
      <c r="F7" s="44"/>
      <c r="G7" s="42">
        <f>SUM(G8:G10)</f>
        <v>232.42</v>
      </c>
      <c r="H7" s="43"/>
      <c r="I7" s="44"/>
      <c r="J7" s="34">
        <f>IF(G7=0,0,G7/D7)</f>
        <v>0.911450980392157</v>
      </c>
      <c r="K7" s="34"/>
      <c r="L7" s="39">
        <v>10</v>
      </c>
      <c r="M7" s="40"/>
      <c r="N7" s="8">
        <f>10*J7</f>
        <v>9.1145098039215693</v>
      </c>
    </row>
    <row r="8" spans="1:14" ht="18" customHeight="1">
      <c r="A8" s="37" t="s">
        <v>19</v>
      </c>
      <c r="B8" s="37"/>
      <c r="C8" s="4">
        <v>255</v>
      </c>
      <c r="D8" s="38">
        <v>255</v>
      </c>
      <c r="E8" s="38"/>
      <c r="F8" s="38"/>
      <c r="G8" s="38">
        <v>232.42</v>
      </c>
      <c r="H8" s="38"/>
      <c r="I8" s="38"/>
      <c r="J8" s="34">
        <f>IF(G8=0,0,G8/D8)</f>
        <v>0.911450980392157</v>
      </c>
      <c r="K8" s="34"/>
      <c r="L8" s="35" t="s">
        <v>20</v>
      </c>
      <c r="M8" s="36"/>
      <c r="N8" s="1" t="s">
        <v>20</v>
      </c>
    </row>
    <row r="9" spans="1:14" ht="18" customHeight="1">
      <c r="A9" s="37" t="s">
        <v>21</v>
      </c>
      <c r="B9" s="37"/>
      <c r="C9" s="4"/>
      <c r="D9" s="38"/>
      <c r="E9" s="38"/>
      <c r="F9" s="38"/>
      <c r="G9" s="38"/>
      <c r="H9" s="38"/>
      <c r="I9" s="38"/>
      <c r="J9" s="34">
        <f>IF(G9=0,0,G9/D9)</f>
        <v>0</v>
      </c>
      <c r="K9" s="34"/>
      <c r="L9" s="35" t="s">
        <v>20</v>
      </c>
      <c r="M9" s="36"/>
      <c r="N9" s="1" t="s">
        <v>20</v>
      </c>
    </row>
    <row r="10" spans="1:14" ht="18" customHeight="1">
      <c r="A10" s="37" t="s">
        <v>22</v>
      </c>
      <c r="B10" s="37"/>
      <c r="C10" s="4"/>
      <c r="D10" s="38"/>
      <c r="E10" s="38"/>
      <c r="F10" s="38"/>
      <c r="G10" s="38"/>
      <c r="H10" s="38"/>
      <c r="I10" s="38"/>
      <c r="J10" s="34">
        <f>IF(G10=0,0,G10/D10)</f>
        <v>0</v>
      </c>
      <c r="K10" s="34"/>
      <c r="L10" s="35" t="s">
        <v>20</v>
      </c>
      <c r="M10" s="36"/>
      <c r="N10" s="1" t="s">
        <v>20</v>
      </c>
    </row>
    <row r="11" spans="1:14" ht="18" customHeight="1">
      <c r="A11" s="11" t="s">
        <v>23</v>
      </c>
      <c r="B11" s="11" t="s">
        <v>24</v>
      </c>
      <c r="C11" s="11"/>
      <c r="D11" s="11"/>
      <c r="E11" s="11"/>
      <c r="F11" s="11"/>
      <c r="G11" s="29" t="s">
        <v>25</v>
      </c>
      <c r="H11" s="29"/>
      <c r="I11" s="29"/>
      <c r="J11" s="29"/>
      <c r="K11" s="29"/>
      <c r="L11" s="29"/>
      <c r="M11" s="29"/>
      <c r="N11" s="29"/>
    </row>
    <row r="12" spans="1:14" ht="66" customHeight="1">
      <c r="A12" s="11"/>
      <c r="B12" s="30" t="s">
        <v>66</v>
      </c>
      <c r="C12" s="31"/>
      <c r="D12" s="31"/>
      <c r="E12" s="31"/>
      <c r="F12" s="32"/>
      <c r="G12" s="33" t="s">
        <v>69</v>
      </c>
      <c r="H12" s="31"/>
      <c r="I12" s="31"/>
      <c r="J12" s="31"/>
      <c r="K12" s="31"/>
      <c r="L12" s="31"/>
      <c r="M12" s="31"/>
      <c r="N12" s="32"/>
    </row>
    <row r="13" spans="1:14" ht="27.95" customHeight="1">
      <c r="A13" s="2" t="s">
        <v>26</v>
      </c>
      <c r="B13" s="2" t="s">
        <v>27</v>
      </c>
      <c r="C13" s="11" t="s">
        <v>28</v>
      </c>
      <c r="D13" s="11"/>
      <c r="E13" s="11" t="s">
        <v>29</v>
      </c>
      <c r="F13" s="11"/>
      <c r="G13" s="11" t="s">
        <v>30</v>
      </c>
      <c r="H13" s="11"/>
      <c r="I13" s="2" t="s">
        <v>16</v>
      </c>
      <c r="J13" s="1" t="s">
        <v>17</v>
      </c>
      <c r="K13" s="11" t="s">
        <v>31</v>
      </c>
      <c r="L13" s="11"/>
      <c r="M13" s="11"/>
      <c r="N13" s="11"/>
    </row>
    <row r="14" spans="1:14" ht="63.95" customHeight="1">
      <c r="A14" s="5" t="s">
        <v>32</v>
      </c>
      <c r="B14" s="5" t="s">
        <v>33</v>
      </c>
      <c r="C14" s="12" t="s">
        <v>34</v>
      </c>
      <c r="D14" s="12"/>
      <c r="E14" s="13" t="s">
        <v>67</v>
      </c>
      <c r="F14" s="13"/>
      <c r="G14" s="15" t="s">
        <v>35</v>
      </c>
      <c r="H14" s="15"/>
      <c r="I14" s="6">
        <v>10</v>
      </c>
      <c r="J14" s="6">
        <v>10</v>
      </c>
      <c r="K14" s="28"/>
      <c r="L14" s="16"/>
      <c r="M14" s="16"/>
      <c r="N14" s="17"/>
    </row>
    <row r="15" spans="1:14" ht="51" customHeight="1">
      <c r="A15" s="5" t="s">
        <v>32</v>
      </c>
      <c r="B15" s="5" t="s">
        <v>33</v>
      </c>
      <c r="C15" s="12" t="s">
        <v>36</v>
      </c>
      <c r="D15" s="12"/>
      <c r="E15" s="13" t="s">
        <v>68</v>
      </c>
      <c r="F15" s="13"/>
      <c r="G15" s="15" t="s">
        <v>37</v>
      </c>
      <c r="H15" s="15"/>
      <c r="I15" s="6">
        <v>10</v>
      </c>
      <c r="J15" s="6">
        <v>10</v>
      </c>
      <c r="K15" s="28"/>
      <c r="L15" s="16"/>
      <c r="M15" s="16"/>
      <c r="N15" s="17"/>
    </row>
    <row r="16" spans="1:14" ht="27.95" customHeight="1">
      <c r="A16" s="5" t="s">
        <v>32</v>
      </c>
      <c r="B16" s="5" t="s">
        <v>38</v>
      </c>
      <c r="C16" s="12" t="s">
        <v>39</v>
      </c>
      <c r="D16" s="12"/>
      <c r="E16" s="14">
        <v>1</v>
      </c>
      <c r="F16" s="13"/>
      <c r="G16" s="14">
        <v>1</v>
      </c>
      <c r="H16" s="13"/>
      <c r="I16" s="6">
        <v>10</v>
      </c>
      <c r="J16" s="6">
        <v>10</v>
      </c>
      <c r="K16" s="28"/>
      <c r="L16" s="16"/>
      <c r="M16" s="16"/>
      <c r="N16" s="17"/>
    </row>
    <row r="17" spans="1:14">
      <c r="A17" s="5" t="s">
        <v>32</v>
      </c>
      <c r="B17" s="5" t="s">
        <v>40</v>
      </c>
      <c r="C17" s="12" t="s">
        <v>41</v>
      </c>
      <c r="D17" s="12"/>
      <c r="E17" s="13" t="s">
        <v>42</v>
      </c>
      <c r="F17" s="13"/>
      <c r="G17" s="13" t="s">
        <v>43</v>
      </c>
      <c r="H17" s="13"/>
      <c r="I17" s="6">
        <v>10</v>
      </c>
      <c r="J17" s="6">
        <v>10</v>
      </c>
      <c r="K17" s="28"/>
      <c r="L17" s="16"/>
      <c r="M17" s="16"/>
      <c r="N17" s="17"/>
    </row>
    <row r="18" spans="1:14">
      <c r="A18" s="5" t="s">
        <v>32</v>
      </c>
      <c r="B18" s="5" t="s">
        <v>44</v>
      </c>
      <c r="C18" s="12" t="s">
        <v>45</v>
      </c>
      <c r="D18" s="12"/>
      <c r="E18" s="13" t="s">
        <v>46</v>
      </c>
      <c r="F18" s="13"/>
      <c r="G18" s="13" t="s">
        <v>47</v>
      </c>
      <c r="H18" s="13"/>
      <c r="I18" s="6">
        <v>10</v>
      </c>
      <c r="J18" s="6">
        <v>10</v>
      </c>
      <c r="K18" s="18"/>
      <c r="L18" s="19"/>
      <c r="M18" s="16"/>
      <c r="N18" s="17"/>
    </row>
    <row r="19" spans="1:14" ht="20.100000000000001" customHeight="1">
      <c r="A19" s="5" t="s">
        <v>48</v>
      </c>
      <c r="B19" s="5" t="s">
        <v>49</v>
      </c>
      <c r="C19" s="12" t="s">
        <v>50</v>
      </c>
      <c r="D19" s="12"/>
      <c r="E19" s="14" t="s">
        <v>51</v>
      </c>
      <c r="F19" s="13"/>
      <c r="G19" s="13" t="s">
        <v>52</v>
      </c>
      <c r="H19" s="13"/>
      <c r="I19" s="6">
        <v>15</v>
      </c>
      <c r="J19" s="6">
        <v>15</v>
      </c>
      <c r="K19" s="18"/>
      <c r="L19" s="19"/>
      <c r="M19" s="16"/>
      <c r="N19" s="17"/>
    </row>
    <row r="20" spans="1:14" ht="23.1" customHeight="1">
      <c r="A20" s="5" t="s">
        <v>48</v>
      </c>
      <c r="B20" s="5" t="s">
        <v>53</v>
      </c>
      <c r="C20" s="12" t="s">
        <v>54</v>
      </c>
      <c r="D20" s="12"/>
      <c r="E20" s="13" t="s">
        <v>55</v>
      </c>
      <c r="F20" s="13"/>
      <c r="G20" s="13" t="s">
        <v>52</v>
      </c>
      <c r="H20" s="13"/>
      <c r="I20" s="6">
        <v>15</v>
      </c>
      <c r="J20" s="6">
        <v>15</v>
      </c>
      <c r="K20" s="18"/>
      <c r="L20" s="19"/>
      <c r="M20" s="16"/>
      <c r="N20" s="17"/>
    </row>
    <row r="21" spans="1:14">
      <c r="A21" s="5" t="s">
        <v>56</v>
      </c>
      <c r="B21" s="5" t="s">
        <v>57</v>
      </c>
      <c r="C21" s="12" t="s">
        <v>58</v>
      </c>
      <c r="D21" s="12"/>
      <c r="E21" s="13" t="s">
        <v>59</v>
      </c>
      <c r="F21" s="13"/>
      <c r="G21" s="14">
        <v>0.95</v>
      </c>
      <c r="H21" s="13"/>
      <c r="I21" s="6">
        <v>5</v>
      </c>
      <c r="J21" s="6">
        <v>5</v>
      </c>
      <c r="K21" s="18"/>
      <c r="L21" s="19"/>
      <c r="M21" s="16"/>
      <c r="N21" s="17"/>
    </row>
    <row r="22" spans="1:14">
      <c r="A22" s="5" t="s">
        <v>56</v>
      </c>
      <c r="B22" s="5" t="s">
        <v>60</v>
      </c>
      <c r="C22" s="12" t="s">
        <v>61</v>
      </c>
      <c r="D22" s="12"/>
      <c r="E22" s="13" t="s">
        <v>59</v>
      </c>
      <c r="F22" s="13"/>
      <c r="G22" s="14">
        <v>1</v>
      </c>
      <c r="H22" s="13"/>
      <c r="I22" s="6">
        <v>5</v>
      </c>
      <c r="J22" s="6">
        <v>5</v>
      </c>
      <c r="K22" s="18"/>
      <c r="L22" s="19"/>
      <c r="M22" s="16"/>
      <c r="N22" s="17"/>
    </row>
    <row r="23" spans="1:14" ht="18" customHeight="1">
      <c r="A23" s="20" t="s">
        <v>62</v>
      </c>
      <c r="B23" s="21"/>
      <c r="C23" s="21"/>
      <c r="D23" s="21"/>
      <c r="E23" s="21"/>
      <c r="F23" s="21"/>
      <c r="G23" s="21"/>
      <c r="H23" s="22"/>
      <c r="I23" s="9">
        <f>SUM(I14:I22)+10</f>
        <v>100</v>
      </c>
      <c r="J23" s="10">
        <f>SUM(J14:J22)+N7</f>
        <v>99.114509803921607</v>
      </c>
      <c r="K23" s="23" t="str">
        <f>IF(J23&gt;=90,"优秀",IF(J23&gt;=80,"良好",IF(J23&gt;=70,"一般",IF(J23=0,"自动评级","较差"))))</f>
        <v>优秀</v>
      </c>
      <c r="L23" s="24"/>
      <c r="M23" s="24"/>
      <c r="N23" s="25"/>
    </row>
    <row r="24" spans="1:14" ht="56.1" customHeight="1">
      <c r="A24" s="7" t="s">
        <v>63</v>
      </c>
      <c r="B24" s="26" t="s">
        <v>64</v>
      </c>
      <c r="C24" s="27"/>
      <c r="D24" s="27"/>
      <c r="E24" s="27"/>
      <c r="F24" s="27"/>
      <c r="G24" s="26" t="s">
        <v>65</v>
      </c>
      <c r="H24" s="27"/>
      <c r="I24" s="27"/>
      <c r="J24" s="27"/>
      <c r="K24" s="27"/>
      <c r="L24" s="27"/>
      <c r="M24" s="27"/>
      <c r="N24" s="27"/>
    </row>
  </sheetData>
  <mergeCells count="95">
    <mergeCell ref="A1:N1"/>
    <mergeCell ref="A2:N2"/>
    <mergeCell ref="A3:B3"/>
    <mergeCell ref="C3:E3"/>
    <mergeCell ref="F3:I3"/>
    <mergeCell ref="J3:N3"/>
    <mergeCell ref="A4:B4"/>
    <mergeCell ref="C4:N4"/>
    <mergeCell ref="A5:B5"/>
    <mergeCell ref="C5:F5"/>
    <mergeCell ref="G5:H5"/>
    <mergeCell ref="I5:N5"/>
    <mergeCell ref="L7:M7"/>
    <mergeCell ref="A8:B8"/>
    <mergeCell ref="D8:F8"/>
    <mergeCell ref="G8:I8"/>
    <mergeCell ref="L8:M8"/>
    <mergeCell ref="A7:B7"/>
    <mergeCell ref="D7:F7"/>
    <mergeCell ref="G7:I7"/>
    <mergeCell ref="J7:K7"/>
    <mergeCell ref="C13:D13"/>
    <mergeCell ref="E13:F13"/>
    <mergeCell ref="G13:H13"/>
    <mergeCell ref="K13:N13"/>
    <mergeCell ref="L6:M6"/>
    <mergeCell ref="A6:B6"/>
    <mergeCell ref="D6:F6"/>
    <mergeCell ref="G6:I6"/>
    <mergeCell ref="J6:K6"/>
    <mergeCell ref="J8:K8"/>
    <mergeCell ref="J10:K10"/>
    <mergeCell ref="L9:M9"/>
    <mergeCell ref="A10:B10"/>
    <mergeCell ref="D10:F10"/>
    <mergeCell ref="G10:I10"/>
    <mergeCell ref="L10:M10"/>
    <mergeCell ref="A9:B9"/>
    <mergeCell ref="D9:F9"/>
    <mergeCell ref="G9:I9"/>
    <mergeCell ref="J9:K9"/>
    <mergeCell ref="M15:N15"/>
    <mergeCell ref="M14:N14"/>
    <mergeCell ref="B11:F11"/>
    <mergeCell ref="G11:N11"/>
    <mergeCell ref="B12:F12"/>
    <mergeCell ref="G12:N12"/>
    <mergeCell ref="C14:D14"/>
    <mergeCell ref="E14:F14"/>
    <mergeCell ref="G14:H14"/>
    <mergeCell ref="K14:L14"/>
    <mergeCell ref="K19:L19"/>
    <mergeCell ref="K15:L15"/>
    <mergeCell ref="C17:D17"/>
    <mergeCell ref="E17:F17"/>
    <mergeCell ref="G17:H17"/>
    <mergeCell ref="K17:L17"/>
    <mergeCell ref="G19:H19"/>
    <mergeCell ref="M16:N16"/>
    <mergeCell ref="K21:L21"/>
    <mergeCell ref="M17:N17"/>
    <mergeCell ref="K20:L20"/>
    <mergeCell ref="M20:N20"/>
    <mergeCell ref="M18:N18"/>
    <mergeCell ref="M21:N21"/>
    <mergeCell ref="K16:L16"/>
    <mergeCell ref="K18:L18"/>
    <mergeCell ref="A23:H23"/>
    <mergeCell ref="K23:N23"/>
    <mergeCell ref="B24:F24"/>
    <mergeCell ref="G24:N24"/>
    <mergeCell ref="M19:N19"/>
    <mergeCell ref="C20:D20"/>
    <mergeCell ref="E20:F20"/>
    <mergeCell ref="G20:H20"/>
    <mergeCell ref="C19:D19"/>
    <mergeCell ref="E19:F19"/>
    <mergeCell ref="M22:N22"/>
    <mergeCell ref="C21:D21"/>
    <mergeCell ref="E21:F21"/>
    <mergeCell ref="G21:H21"/>
    <mergeCell ref="C22:D22"/>
    <mergeCell ref="E22:F22"/>
    <mergeCell ref="G22:H22"/>
    <mergeCell ref="K22:L22"/>
    <mergeCell ref="A11:A12"/>
    <mergeCell ref="C18:D18"/>
    <mergeCell ref="E18:F18"/>
    <mergeCell ref="G18:H18"/>
    <mergeCell ref="C16:D16"/>
    <mergeCell ref="E16:F16"/>
    <mergeCell ref="G16:H16"/>
    <mergeCell ref="C15:D15"/>
    <mergeCell ref="E15:F15"/>
    <mergeCell ref="G15:H15"/>
  </mergeCells>
  <phoneticPr fontId="10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99" top="0.89" bottom="0.35433070866141703" header="0.31496062992126" footer="0.27559055118110198"/>
  <pageSetup paperSize="9" orientation="portrait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2021-10-22T08:59:14Z</cp:lastPrinted>
  <dcterms:created xsi:type="dcterms:W3CDTF">2019-07-08T16:04:00Z</dcterms:created>
  <dcterms:modified xsi:type="dcterms:W3CDTF">2021-10-22T08:59:16Z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